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<sst xmlns="http://schemas.openxmlformats.org/spreadsheetml/2006/main" count="220" uniqueCount="218">
  <si>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</si>
  <si>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</si>
  <si>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</si>
  <si>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</si>
  <si>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</si>
  <si>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</si>
  <si>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</si>
  <si>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</si>
  <si>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</si>
  <si>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</si>
  <si>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</si>
  <si>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</si>
  <si>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</si>
  <si>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</si>
  <si>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</si>
  <si>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</si>
  <si>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</si>
  <si>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</si>
  <si>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</si>
  <si>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</si>
  <si>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</si>
  <si>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</si>
  <si>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</si>
  <si>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</si>
  <si>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</si>
  <si>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</si>
  <si>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</si>
  <si>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</si>
  <si>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</si>
  <si>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</si>
  <si>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</si>
  <si>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</si>
  <si>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</si>
  <si>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</si>
  <si>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</si>
  <si>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</si>
  <si>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</si>
  <si>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</si>
  <si>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</si>
  <si>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</si>
  <si>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</si>
  <si>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</si>
  <si>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</si>
  <si>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</si>
  <si>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</si>
  <si>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</si>
  <si>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</si>
  <si>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</si>
  <si>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</si>
  <si>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</si>
  <si>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</si>
  <si>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</si>
  <si>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</si>
  <si>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</si>
  <si>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</si>
  <si>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</si>
  <si>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</si>
  <si>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</si>
  <si>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</si>
  <si>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</si>
  <si>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</si>
  <si>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</si>
  <si>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</si>
  <si>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</si>
  <si>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</si>
  <si>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</si>
  <si>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</si>
  <si>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</si>
  <si>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</si>
  <si>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</si>
  <si>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</si>
  <si>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</si>
  <si>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</si>
  <si>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</si>
  <si>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</si>
  <si>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</si>
  <si>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</si>
  <si>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</si>
  <si>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</si>
  <si>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</si>
  <si>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</si>
  <si>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</si>
  <si>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</si>
  <si>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</si>
  <si>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</si>
  <si>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</si>
  <si>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</si>
  <si>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</si>
  <si>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</si>
  <si>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</si>
  <si>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</si>
  <si>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</si>
  <si>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</si>
  <si>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</si>
  <si>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</si>
  <si>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</si>
  <si>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</si>
  <si>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</si>
  <si>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</si>
  <si>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</si>
  <si>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</si>
  <si>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</si>
  <si>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</si>
  <si>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</si>
  <si>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</si>
  <si>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</si>
  <si>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</si>
  <si>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</si>
  <si>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</si>
  <si>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</si>
  <si>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</si>
  <si>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</si>
  <si>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</si>
  <si>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</si>
  <si>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</si>
  <si>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</si>
  <si>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</si>
  <si>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</si>
  <si>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</si>
  <si>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</si>
  <si>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</si>
  <si>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</si>
  <si>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</si>
  <si>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</si>
  <si>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</si>
  <si>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</si>
  <si>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</si>
  <si>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</si>
  <si>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</si>
  <si>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</si>
  <si>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</si>
  <si>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</si>
  <si>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</si>
  <si>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</si>
  <si>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</si>
  <si>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</si>
  <si>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</si>
  <si>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</si>
  <si>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</si>
  <si>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</si>
  <si>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</si>
  <si>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</si>
  <si>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</si>
  <si>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</si>
  <si>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</si>
  <si>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</si>
  <si>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</si>
  <si>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</si>
  <si>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</si>
  <si>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</si>
  <si>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</si>
  <si>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</si>
  <si>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</si>
  <si>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</si>
  <si>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</si>
  <si>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</si>
  <si>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</si>
  <si>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</si>
  <si>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</si>
  <si>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</si>
  <si>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</si>
  <si>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</si>
  <si>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</si>
  <si>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</si>
  <si>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</si>
  <si>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</si>
  <si>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</si>
  <si>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</si>
  <si>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</si>
  <si>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</si>
  <si>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</si>
  <si>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</si>
  <si>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</si>
  <si>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</si>
  <si>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</si>
  <si>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</si>
  <si>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</si>
  <si>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</si>
  <si>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</si>
  <si>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</si>
  <si>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</si>
  <si>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</si>
  <si>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</si>
  <si>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</si>
  <si>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</si>
  <si>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</si>
  <si>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</si>
  <si>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</si>
  <si>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</si>
  <si>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</si>
  <si>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</si>
  <si>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</si>
  <si>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</si>
  <si>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</si>
  <si>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</si>
  <si>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</si>
  <si>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</si>
  <si>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</si>
  <si>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</si>
  <si>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</si>
  <si>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</si>
  <si>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</si>
  <si>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</si>
  <si>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</si>
  <si>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</si>
  <si>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</si>
  <si>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</si>
  <si>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</si>
  <si>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</si>
  <si>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</si>
  <si>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</si>
  <si>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</si>
  <si>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</si>
  <si>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</si>
  <si>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</si>
  <si>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</si>
  <si>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INVEST BANK</t>
  </si>
  <si>
    <t>البنك الاستثماري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</si>
</sst>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5" fillId="0" borderId="2" xfId="0" applyNumberFormat="1" applyFont="1" applyBorder="1" applyAlignment="1">
      <alignment horizontal="center" vertical="center"/>
    </xf>
    <xf numFmtId="172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G2" sqref="G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111014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1.53</v>
      </c>
      <c r="F6" s="13">
        <v>1.49</v>
      </c>
      <c r="G6" s="13">
        <v>1.34</v>
      </c>
      <c r="H6" s="13">
        <v>1.22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2153860.88</v>
      </c>
      <c r="F7" s="15">
        <v>19007694.440000001</v>
      </c>
      <c r="G7" s="15">
        <v>12634092.82</v>
      </c>
      <c r="H7" s="15">
        <v>5731963.0999999996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1481102</v>
      </c>
      <c r="F8" s="15">
        <v>12796933</v>
      </c>
      <c r="G8" s="15">
        <v>10414167</v>
      </c>
      <c r="H8" s="15">
        <v>4018227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608</v>
      </c>
      <c r="F9" s="15">
        <v>797</v>
      </c>
      <c r="G9" s="15">
        <v>2084</v>
      </c>
      <c r="H9" s="15">
        <v>2966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153000000</v>
      </c>
      <c r="F11" s="15">
        <v>149000000</v>
      </c>
      <c r="G11" s="15">
        <v>134000000</v>
      </c>
      <c r="H11" s="15">
        <v>122000000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108370113</v>
      </c>
      <c r="F16" s="24">
        <v>91250017</v>
      </c>
      <c r="G16" s="24">
        <v>102527791</v>
      </c>
      <c r="H16" s="24">
        <v>69221128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71613034</v>
      </c>
      <c r="F17" s="27">
        <v>73902498</v>
      </c>
      <c r="G17" s="27">
        <v>45854292</v>
      </c>
      <c r="H17" s="27">
        <v>43729599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11013457</v>
      </c>
      <c r="F18" s="27">
        <v>5500000</v>
      </c>
      <c r="G18" s="27">
        <v>5000000</v>
      </c>
      <c r="H18" s="27">
        <v>1378847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1853987</v>
      </c>
      <c r="F19" s="27">
        <v>2128116</v>
      </c>
      <c r="G19" s="27">
        <v>2556397</v>
      </c>
      <c r="H19" s="27">
        <v>7496950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37638042</v>
      </c>
      <c r="F20" s="27">
        <v>24437914</v>
      </c>
      <c r="G20" s="27">
        <v>20581461</v>
      </c>
      <c r="H20" s="27">
        <v>12360779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105548083</v>
      </c>
      <c r="F21" s="27">
        <v>120143870</v>
      </c>
      <c r="G21" s="27">
        <v>119079954</v>
      </c>
      <c r="H21" s="27">
        <v>139821998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646039894</v>
      </c>
      <c r="F23" s="27">
        <v>538630285</v>
      </c>
      <c r="G23" s="27">
        <v>454704268</v>
      </c>
      <c r="H23" s="27">
        <v>456065903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30471752</v>
      </c>
      <c r="F24" s="27">
        <v>23314696</v>
      </c>
      <c r="G24" s="27">
        <v>19277846</v>
      </c>
      <c r="H24" s="27">
        <v>29214415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7882415</v>
      </c>
      <c r="F25" s="27">
        <v>6332239</v>
      </c>
      <c r="G25" s="27">
        <v>11081557</v>
      </c>
      <c r="H25" s="27">
        <v>12288906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29663965</v>
      </c>
      <c r="F26" s="27">
        <v>28573609</v>
      </c>
      <c r="G26" s="27">
        <v>28727750</v>
      </c>
      <c r="H26" s="27">
        <v>21067417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7576553</v>
      </c>
      <c r="F27" s="27">
        <v>6883615</v>
      </c>
      <c r="G27" s="27">
        <v>5365915</v>
      </c>
      <c r="H27" s="27">
        <v>5220816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53929005</v>
      </c>
      <c r="F28" s="27">
        <v>58126748</v>
      </c>
      <c r="G28" s="27">
        <v>61022063</v>
      </c>
      <c r="H28" s="27">
        <v>48799901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1073246133</v>
      </c>
      <c r="F29" s="29">
        <v>949576672</v>
      </c>
      <c r="G29" s="29">
        <v>845419891</v>
      </c>
      <c r="H29" s="29">
        <v>805163338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676100082</v>
      </c>
      <c r="F34" s="24">
        <v>622816743</v>
      </c>
      <c r="G34" s="24">
        <v>584076355</v>
      </c>
      <c r="H34" s="24">
        <v>561390822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10232834</v>
      </c>
      <c r="F35" s="32">
        <v>2432998</v>
      </c>
      <c r="G35" s="32">
        <v>9018275</v>
      </c>
      <c r="H35" s="32">
        <v>16769485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41458158</v>
      </c>
      <c r="F36" s="27">
        <v>38094827</v>
      </c>
      <c r="G36" s="27">
        <v>32157407</v>
      </c>
      <c r="H36" s="27">
        <v>34755916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139982421</v>
      </c>
      <c r="F37" s="27">
        <v>99789624</v>
      </c>
      <c r="G37" s="27">
        <v>42322037</v>
      </c>
      <c r="H37" s="27">
        <v>28489516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6103221</v>
      </c>
      <c r="F38" s="27">
        <v>2812850</v>
      </c>
      <c r="G38" s="27">
        <v>2073433</v>
      </c>
      <c r="H38" s="27">
        <v>1886194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20572433</v>
      </c>
      <c r="F39" s="27">
        <v>19286416</v>
      </c>
      <c r="G39" s="27">
        <v>21126077</v>
      </c>
      <c r="H39" s="27">
        <v>15577395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894449149</v>
      </c>
      <c r="F40" s="29">
        <v>785233458</v>
      </c>
      <c r="G40" s="29">
        <v>690773584</v>
      </c>
      <c r="H40" s="29">
        <v>658869328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100000000</v>
      </c>
      <c r="F44" s="24">
        <v>100000000</v>
      </c>
      <c r="G44" s="24">
        <v>100000000</v>
      </c>
      <c r="H44" s="24">
        <v>100000000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100000000</v>
      </c>
      <c r="F45" s="27">
        <v>100000000</v>
      </c>
      <c r="G45" s="27">
        <v>100000000</v>
      </c>
      <c r="H45" s="27">
        <v>100000000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100000000</v>
      </c>
      <c r="F46" s="27">
        <v>100000000</v>
      </c>
      <c r="G46" s="27">
        <v>100000000</v>
      </c>
      <c r="H46" s="27">
        <v>100000000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25004513</v>
      </c>
      <c r="F47" s="27">
        <v>23570771</v>
      </c>
      <c r="G47" s="27">
        <v>21332948</v>
      </c>
      <c r="H47" s="27">
        <v>19272464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0</v>
      </c>
      <c r="F48" s="27">
        <v>0</v>
      </c>
      <c r="G48" s="27">
        <v>0</v>
      </c>
      <c r="H48" s="27">
        <v>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6365000</v>
      </c>
      <c r="F49" s="27">
        <v>5311284</v>
      </c>
      <c r="G49" s="27">
        <v>4603049</v>
      </c>
      <c r="H49" s="27">
        <v>4374922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10000000</v>
      </c>
      <c r="F53" s="27">
        <v>10000000</v>
      </c>
      <c r="G53" s="27">
        <v>8000000</v>
      </c>
      <c r="H53" s="27">
        <v>7000000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12477651</v>
      </c>
      <c r="F56" s="27">
        <v>5491519</v>
      </c>
      <c r="G56" s="27">
        <v>3839176</v>
      </c>
      <c r="H56" s="27">
        <v>2762658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20033210</v>
      </c>
      <c r="F57" s="27">
        <v>17663922</v>
      </c>
      <c r="G57" s="27">
        <v>15984252</v>
      </c>
      <c r="H57" s="27">
        <v>12052742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173880374</v>
      </c>
      <c r="F58" s="27">
        <v>162037496</v>
      </c>
      <c r="G58" s="27">
        <v>153759425</v>
      </c>
      <c r="H58" s="27">
        <v>145462786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4916610</v>
      </c>
      <c r="F59" s="48">
        <v>2305718</v>
      </c>
      <c r="G59" s="48">
        <v>886882</v>
      </c>
      <c r="H59" s="48">
        <v>831224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1073246133</v>
      </c>
      <c r="F60" s="29">
        <v>949576672</v>
      </c>
      <c r="G60" s="29">
        <v>845419891</v>
      </c>
      <c r="H60" s="29">
        <v>805163338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56577826</v>
      </c>
      <c r="F64" s="24">
        <v>52218799</v>
      </c>
      <c r="G64" s="24">
        <v>48508829</v>
      </c>
      <c r="H64" s="24">
        <v>49089833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25226339</v>
      </c>
      <c r="F65" s="27">
        <v>17644158</v>
      </c>
      <c r="G65" s="27">
        <v>19540071</v>
      </c>
      <c r="H65" s="27">
        <v>24758014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31351487</v>
      </c>
      <c r="F66" s="27">
        <v>34574641</v>
      </c>
      <c r="G66" s="27">
        <v>28968758</v>
      </c>
      <c r="H66" s="27">
        <v>24331819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8674034</v>
      </c>
      <c r="F67" s="27">
        <v>6470124</v>
      </c>
      <c r="G67" s="27">
        <v>5852944</v>
      </c>
      <c r="H67" s="27">
        <v>5784404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40025521</v>
      </c>
      <c r="F68" s="27">
        <v>41044765</v>
      </c>
      <c r="G68" s="27">
        <v>34821702</v>
      </c>
      <c r="H68" s="27">
        <v>30116223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7972304</v>
      </c>
      <c r="F69" s="27">
        <v>1782874</v>
      </c>
      <c r="G69" s="27">
        <v>1992557</v>
      </c>
      <c r="H69" s="27">
        <v>1917282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991941</v>
      </c>
      <c r="F70" s="27">
        <v>633866</v>
      </c>
      <c r="G70" s="27">
        <v>540566</v>
      </c>
      <c r="H70" s="27">
        <v>663644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3439858</v>
      </c>
      <c r="F71" s="27">
        <v>3638023</v>
      </c>
      <c r="G71" s="27">
        <v>1845657</v>
      </c>
      <c r="H71" s="27">
        <v>2986169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52429624</v>
      </c>
      <c r="F72" s="27">
        <v>47099528</v>
      </c>
      <c r="G72" s="27">
        <v>39200482</v>
      </c>
      <c r="H72" s="27">
        <v>35683318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15026270</v>
      </c>
      <c r="F73" s="27">
        <v>13507421</v>
      </c>
      <c r="G73" s="27">
        <v>11184227</v>
      </c>
      <c r="H73" s="27">
        <v>10325485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2714893</v>
      </c>
      <c r="F74" s="27">
        <v>2852149</v>
      </c>
      <c r="G74" s="27">
        <v>2759899</v>
      </c>
      <c r="H74" s="27">
        <v>2451355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10173861</v>
      </c>
      <c r="F75" s="27">
        <v>9679016</v>
      </c>
      <c r="G75" s="27">
        <v>7683199</v>
      </c>
      <c r="H75" s="27">
        <v>6432339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4750013</v>
      </c>
      <c r="F76" s="61">
        <v>-894045</v>
      </c>
      <c r="G76" s="61">
        <v>-3303506</v>
      </c>
      <c r="H76" s="61">
        <v>539391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26241</v>
      </c>
      <c r="F77" s="27">
        <v>-423239</v>
      </c>
      <c r="G77" s="27">
        <v>271819</v>
      </c>
      <c r="H77" s="27">
        <v>-23372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32691278</v>
      </c>
      <c r="F79" s="27">
        <v>24721302</v>
      </c>
      <c r="G79" s="27">
        <v>18595638</v>
      </c>
      <c r="H79" s="27">
        <v>19725198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19738346</v>
      </c>
      <c r="F80" s="27">
        <v>22378226</v>
      </c>
      <c r="G80" s="27">
        <v>20604844</v>
      </c>
      <c r="H80" s="27">
        <v>15958120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3963271</v>
      </c>
      <c r="F81" s="27">
        <v>6770967</v>
      </c>
      <c r="G81" s="27">
        <v>6295018</v>
      </c>
      <c r="H81" s="27">
        <v>3537728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0</v>
      </c>
      <c r="F84" s="27">
        <v>0</v>
      </c>
      <c r="G84" s="27">
        <v>0</v>
      </c>
      <c r="H84" s="27">
        <v>55000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15775075</v>
      </c>
      <c r="F85" s="27">
        <v>15607259</v>
      </c>
      <c r="G85" s="27">
        <v>14309826</v>
      </c>
      <c r="H85" s="27">
        <v>12365392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701368</v>
      </c>
      <c r="F86" s="27">
        <v>309460</v>
      </c>
      <c r="G86" s="27">
        <v>55658</v>
      </c>
      <c r="H86" s="27">
        <v>56786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15073707</v>
      </c>
      <c r="F87" s="29">
        <v>15297799</v>
      </c>
      <c r="G87" s="29">
        <v>14254168</v>
      </c>
      <c r="H87" s="29">
        <v>12308606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162719517</v>
      </c>
      <c r="F91" s="60">
        <v>136980540</v>
      </c>
      <c r="G91" s="60">
        <v>93800859</v>
      </c>
      <c r="H91" s="60">
        <v>89941959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-9860379</v>
      </c>
      <c r="F92" s="61">
        <v>16471405</v>
      </c>
      <c r="G92" s="61">
        <v>29001028</v>
      </c>
      <c r="H92" s="61">
        <v>10544601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-4025151</v>
      </c>
      <c r="F93" s="61">
        <v>-24271510</v>
      </c>
      <c r="G93" s="61">
        <v>7304323</v>
      </c>
      <c r="H93" s="61">
        <v>-12582551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20867935</v>
      </c>
      <c r="F94" s="61">
        <v>33501822</v>
      </c>
      <c r="G94" s="61">
        <v>6832521</v>
      </c>
      <c r="H94" s="61">
        <v>5826515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48391</v>
      </c>
      <c r="F95" s="61">
        <v>37260</v>
      </c>
      <c r="G95" s="61">
        <v>41809</v>
      </c>
      <c r="H95" s="61">
        <v>70335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169750313</v>
      </c>
      <c r="F96" s="62">
        <v>162719517</v>
      </c>
      <c r="G96" s="62">
        <v>136980540</v>
      </c>
      <c r="H96" s="62">
        <v>93800859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1.4811019999999999</v>
      </c>
      <c r="F100" s="10">
        <f>+F8*100/F10</f>
        <v>12.796932999999999</v>
      </c>
      <c r="G100" s="10">
        <f>+G8*100/G10</f>
        <v>10.414167000000001</v>
      </c>
      <c r="H100" s="10">
        <f>+H8*100/H10</f>
        <v>4.0182270000000004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0.15073707</v>
      </c>
      <c r="F101" s="13">
        <f>+F87/F10</f>
        <v>0.15297799000000001</v>
      </c>
      <c r="G101" s="13">
        <f>+G87/G10</f>
        <v>0.14254168</v>
      </c>
      <c r="H101" s="13">
        <f>+H87/H10</f>
        <v>0.12308606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0.1</v>
      </c>
      <c r="F102" s="13">
        <f>+F53/F10</f>
        <v>0.1</v>
      </c>
      <c r="G102" s="13">
        <f>+G53/G10</f>
        <v>0.08</v>
      </c>
      <c r="H102" s="13">
        <f>+H53/H10</f>
        <v>7.0000000000000007E-2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1.73880374</v>
      </c>
      <c r="F103" s="13">
        <f>+F58/F10</f>
        <v>1.6203749599999999</v>
      </c>
      <c r="G103" s="13">
        <f>+G58/G10</f>
        <v>1.5375942499999999</v>
      </c>
      <c r="H103" s="13">
        <f>+H58/H10</f>
        <v>1.45462786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10.150124319120705</v>
      </c>
      <c r="F104" s="13">
        <f>+F11/F87</f>
        <v>9.7399632456930565</v>
      </c>
      <c r="G104" s="13">
        <f>+G11/G87</f>
        <v>9.4007591323464119</v>
      </c>
      <c r="H104" s="13">
        <f>+H11/H87</f>
        <v>9.9117641754070274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6.5359477124183005</v>
      </c>
      <c r="F105" s="13">
        <f>+F53*100/F11</f>
        <v>6.7114093959731544</v>
      </c>
      <c r="G105" s="13">
        <f>+G53*100/G11</f>
        <v>5.9701492537313436</v>
      </c>
      <c r="H105" s="13">
        <f>+H53*100/H11</f>
        <v>5.7377049180327866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66.340681824318338</v>
      </c>
      <c r="F106" s="13">
        <f>+F53*100/F87</f>
        <v>65.368880843577557</v>
      </c>
      <c r="G106" s="13">
        <f>+G53*100/G87</f>
        <v>56.123935118486045</v>
      </c>
      <c r="H106" s="13">
        <f>+H53*100/H87</f>
        <v>56.870778055614096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0.87991529164757831</v>
      </c>
      <c r="F107" s="35">
        <f>+F11/F58</f>
        <v>0.91954025258450056</v>
      </c>
      <c r="G107" s="35">
        <f>+G11/G58</f>
        <v>0.87149129232240563</v>
      </c>
      <c r="H107" s="35">
        <f>+H11/H58</f>
        <v>0.83870248435912675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1.4698468985771784</v>
      </c>
      <c r="F109" s="39">
        <f>+F85*100/F29</f>
        <v>1.6436017712111612</v>
      </c>
      <c r="G109" s="39">
        <f>+G85*100/G29</f>
        <v>1.6926294439410108</v>
      </c>
      <c r="H109" s="39">
        <f>+H85*100/H29</f>
        <v>1.5357619276003349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8.6690099941929049</v>
      </c>
      <c r="F110" s="41">
        <f>+F87*100/F58</f>
        <v>9.4409006419106838</v>
      </c>
      <c r="G110" s="41">
        <f>+G87*100/G58</f>
        <v>9.2704352920154331</v>
      </c>
      <c r="H110" s="41">
        <f>+H87*100/H58</f>
        <v>8.4616872386866007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76.341422932958665</v>
      </c>
      <c r="F111" s="41">
        <f>+F68*100/F72</f>
        <v>87.144748032294501</v>
      </c>
      <c r="G111" s="41">
        <f>+G68*100/G72</f>
        <v>88.829780205253599</v>
      </c>
      <c r="H111" s="41">
        <f>+H68*100/H72</f>
        <v>84.398606093749464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8.7576365678742434</v>
      </c>
      <c r="F112" s="41">
        <f>+F64*100/F23</f>
        <v>9.6947387575876842</v>
      </c>
      <c r="G112" s="41">
        <f>+G64*100/G23</f>
        <v>10.668215016622629</v>
      </c>
      <c r="H112" s="41">
        <f>+H64*100/H23</f>
        <v>10.763758631611624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30.088094852635219</v>
      </c>
      <c r="F113" s="41">
        <f>+F85*100/F72</f>
        <v>33.136763069048165</v>
      </c>
      <c r="G113" s="41">
        <f>+G85*100/G72</f>
        <v>36.50420931048756</v>
      </c>
      <c r="H113" s="41">
        <f>+H85*100/H72</f>
        <v>34.653145203593454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4.8851444592160487</v>
      </c>
      <c r="F114" s="42">
        <f>F72*100/F29</f>
        <v>4.9600552950399353</v>
      </c>
      <c r="G114" s="42">
        <f>G72*100/G29</f>
        <v>4.6368062092355009</v>
      </c>
      <c r="H114" s="42">
        <f>H72*100/H29</f>
        <v>4.4318110768227754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5.9368109239396292</v>
      </c>
      <c r="F115" s="44">
        <f>+(F24+F25)*100/F23</f>
        <v>5.5041344361095481</v>
      </c>
      <c r="G115" s="44">
        <f>+(G24+G25)*100/G23</f>
        <v>6.6767358779223072</v>
      </c>
      <c r="H115" s="44">
        <f>+(H24+H25)*100/H23</f>
        <v>9.1002902709874363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16.659457556135447</v>
      </c>
      <c r="F117" s="10">
        <f>(F58+F59)*100/F29</f>
        <v>17.306997828185906</v>
      </c>
      <c r="G117" s="10">
        <f>(G58+G59)*100/G29</f>
        <v>18.292248460948503</v>
      </c>
      <c r="H117" s="10">
        <f>(H58+H59)*100/H29</f>
        <v>18.169482277147598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25.334698357961312</v>
      </c>
      <c r="F118" s="13">
        <f>+F58*100/(F34+F35)</f>
        <v>25.915643841906046</v>
      </c>
      <c r="G118" s="13">
        <f>+G58*100/(G34+G35)</f>
        <v>25.924939667722164</v>
      </c>
      <c r="H118" s="13">
        <f>+H58*100/(H34+H35)</f>
        <v>25.159594015505462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83.34054244386455</v>
      </c>
      <c r="F119" s="13">
        <f>+F40*100/F29</f>
        <v>82.693002171814101</v>
      </c>
      <c r="G119" s="13">
        <f>+G40*100/G29</f>
        <v>81.7077515390515</v>
      </c>
      <c r="H119" s="13">
        <f>+H40*100/H29</f>
        <v>81.830517722852406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63.94925589729565</v>
      </c>
      <c r="F120" s="35">
        <f>+(F34+F35)*100/F29</f>
        <v>65.845103343061069</v>
      </c>
      <c r="G120" s="35">
        <f>+(G34+G35)*100/G29</f>
        <v>70.153853288034355</v>
      </c>
      <c r="H120" s="35">
        <f>+(H34+H35)*100/H29</f>
        <v>71.806586280509464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60.194942626455287</v>
      </c>
      <c r="F122" s="10">
        <f>+F23*100/F29</f>
        <v>56.723201072909255</v>
      </c>
      <c r="G122" s="10">
        <f>+G23*100/G29</f>
        <v>53.784429824824173</v>
      </c>
      <c r="H122" s="10">
        <f>+H23*100/H29</f>
        <v>56.642656399737859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94.129230718696874</v>
      </c>
      <c r="F123" s="13">
        <f>+F23*100/(F34+F35)</f>
        <v>86.146422729985588</v>
      </c>
      <c r="G123" s="13">
        <f>+G23*100/(G34+G35)</f>
        <v>76.666394366106474</v>
      </c>
      <c r="H123" s="13">
        <f>+H23*100/(H34+H35)</f>
        <v>78.88225765038554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26.914804428470791</v>
      </c>
      <c r="F124" s="35">
        <f>+F58*100/F23</f>
        <v>30.083250146248275</v>
      </c>
      <c r="G124" s="35">
        <f>+G58*100/G23</f>
        <v>33.815258800253886</v>
      </c>
      <c r="H124" s="35">
        <f>+H58*100/H23</f>
        <v>31.895124157089199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0.28098694744810987</v>
      </c>
      <c r="F126" s="10">
        <f>+(F16+F17+F18+F19)/(F34+F35)</f>
        <v>0.27633858867923944</v>
      </c>
      <c r="G126" s="10">
        <f>+(G16+G17+G18+G19)/(G34+G35)</f>
        <v>0.26292343938436941</v>
      </c>
      <c r="H126" s="10">
        <f>+(H16+H17+H18+H19)/(H34+H35)</f>
        <v>0.21071409179253808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48.961183146868045</v>
      </c>
      <c r="F127" s="13">
        <f>+(F16+F17+F18+F19+F20+F21+F22)*100/(F34+F35)</f>
        <v>50.757704352251785</v>
      </c>
      <c r="G127" s="13">
        <f>+(G16+G17+G18+G19+G20+G21+G22)*100/(G34+G35)</f>
        <v>49.840258206350647</v>
      </c>
      <c r="H127" s="13">
        <f>+(H16+H17+H18+H19+H20+H21+H22)*100/(H34+H35)</f>
        <v>47.393309032541381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0.26494013293105706</v>
      </c>
      <c r="F128" s="35">
        <f>+(F16+F17+F19)/(F34+F35)</f>
        <v>0.26754210362799652</v>
      </c>
      <c r="G128" s="35">
        <f>+(G16+G17+G19)/(G34+G35)</f>
        <v>0.25449308148347255</v>
      </c>
      <c r="H128" s="35">
        <f>+(H16+H17+H19)/(H34+H35)</f>
        <v>0.208329204792677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Owner</cp:lastModifiedBy>
  <cp:lastPrinted>2007-11-30T22:40:57Z</cp:lastPrinted>
  <dcterms:created xsi:type="dcterms:W3CDTF">2007-01-10T07:21:41Z</dcterms:created>
  <dcterms:modified xsi:type="dcterms:W3CDTF">2018-08-29T11:40:10Z</dcterms:modified>
</cp:coreProperties>
</file>